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\\fserv\obmen\Таюрская О.Ю- ДОХОДЫ\на сайт\"/>
    </mc:Choice>
  </mc:AlternateContent>
  <xr:revisionPtr revIDLastSave="0" documentId="13_ncr:1_{59D54CE1-930F-41D0-87FF-563175B1B662}" xr6:coauthVersionLast="47" xr6:coauthVersionMax="47" xr10:uidLastSave="{00000000-0000-0000-0000-000000000000}"/>
  <bookViews>
    <workbookView xWindow="-120" yWindow="-120" windowWidth="24240" windowHeight="13290" xr2:uid="{00000000-000D-0000-FFFF-FFFF00000000}"/>
  </bookViews>
  <sheets>
    <sheet name="202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" l="1"/>
  <c r="C13" i="1" l="1"/>
  <c r="I9" i="1"/>
  <c r="I10" i="1"/>
  <c r="I11" i="1"/>
  <c r="I12" i="1"/>
  <c r="I8" i="1"/>
  <c r="I7" i="1"/>
  <c r="I13" i="1" s="1"/>
  <c r="E13" i="1"/>
  <c r="D13" i="1"/>
  <c r="H13" i="1"/>
  <c r="G13" i="1"/>
</calcChain>
</file>

<file path=xl/sharedStrings.xml><?xml version="1.0" encoding="utf-8"?>
<sst xmlns="http://schemas.openxmlformats.org/spreadsheetml/2006/main" count="20" uniqueCount="20">
  <si>
    <t>№ п/п</t>
  </si>
  <si>
    <t>Наименование МО</t>
  </si>
  <si>
    <t>Дефицит</t>
  </si>
  <si>
    <t>Баклашинское МО</t>
  </si>
  <si>
    <t>Большелугское МО</t>
  </si>
  <si>
    <t>Олхинское МО</t>
  </si>
  <si>
    <t>Подкаменское МО</t>
  </si>
  <si>
    <t>Шаманское МО</t>
  </si>
  <si>
    <t>Шелеховское МО</t>
  </si>
  <si>
    <t>Итого по МО</t>
  </si>
  <si>
    <t>Расчетный объем доходных источников</t>
  </si>
  <si>
    <t>Расчетный объем расходных обязательств</t>
  </si>
  <si>
    <t>Сумма дотации</t>
  </si>
  <si>
    <t>тыс. рублей</t>
  </si>
  <si>
    <t>Распределение части дотации на выравнивание бюджетной обеспеченности поселений, входящих в состав Шелеховского района, за счет предоставляемой субвенции из областного бюджета для осуществления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 на 2023 год</t>
  </si>
  <si>
    <t>Расчетный объем дотации на выравни. по 74-оз</t>
  </si>
  <si>
    <t>Остатки собственных средств на начало года</t>
  </si>
  <si>
    <t>Минус нарушение 2,3 тыс. руб. по Баклашам</t>
  </si>
  <si>
    <t>7=3+4+5-6</t>
  </si>
  <si>
    <t>8 = -7*104,1%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</si>
</sst>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164" fontId="1" fillId="0" borderId="2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/>
    <xf numFmtId="164" fontId="2" fillId="0" borderId="2" xfId="0" applyNumberFormat="1" applyFon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164" fontId="1" fillId="2" borderId="2" xfId="0" applyNumberFormat="1" applyFont="1" applyFill="1" applyBorder="1"/>
    <xf numFmtId="0" fontId="5" fillId="0" borderId="0" xfId="0" applyFont="1"/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workbookViewId="0">
      <selection activeCell="I13" sqref="I13"/>
    </sheetView>
  </sheetViews>
  <sheetFormatPr defaultRowHeight="15" x14ac:dyDescent="0.25"/>
  <cols>
    <col min="1" max="1" width="6.5703125" customWidth="1"/>
    <col min="2" max="2" width="17.28515625" customWidth="1"/>
    <col min="3" max="5" width="13.7109375" customWidth="1"/>
    <col min="6" max="6" width="14.42578125" customWidth="1"/>
    <col min="7" max="7" width="13" customWidth="1"/>
    <col min="8" max="8" width="15.140625" customWidth="1"/>
    <col min="9" max="9" width="13.42578125" customWidth="1"/>
  </cols>
  <sheetData>
    <row r="1" spans="1:9" ht="15.75" customHeight="1" x14ac:dyDescent="0.25"/>
    <row r="2" spans="1:9" ht="96" customHeight="1" x14ac:dyDescent="0.25">
      <c r="A2" s="14" t="s">
        <v>14</v>
      </c>
      <c r="B2" s="14"/>
      <c r="C2" s="14"/>
      <c r="D2" s="14"/>
      <c r="E2" s="14"/>
      <c r="F2" s="14"/>
      <c r="G2" s="14"/>
      <c r="H2" s="14"/>
      <c r="I2" s="14"/>
    </row>
    <row r="3" spans="1:9" x14ac:dyDescent="0.25">
      <c r="A3" s="10"/>
      <c r="B3" s="10"/>
      <c r="C3" s="10"/>
      <c r="D3" s="10"/>
      <c r="E3" s="10"/>
      <c r="F3" s="10"/>
      <c r="G3" s="10"/>
      <c r="H3" s="10"/>
    </row>
    <row r="4" spans="1:9" x14ac:dyDescent="0.25">
      <c r="H4" s="11"/>
      <c r="I4" s="13" t="s">
        <v>13</v>
      </c>
    </row>
    <row r="5" spans="1:9" ht="51" x14ac:dyDescent="0.25">
      <c r="A5" s="1" t="s">
        <v>0</v>
      </c>
      <c r="B5" s="1" t="s">
        <v>1</v>
      </c>
      <c r="C5" s="2" t="s">
        <v>10</v>
      </c>
      <c r="D5" s="2" t="s">
        <v>15</v>
      </c>
      <c r="E5" s="2" t="s">
        <v>16</v>
      </c>
      <c r="F5" s="2" t="s">
        <v>11</v>
      </c>
      <c r="G5" s="2" t="s">
        <v>2</v>
      </c>
      <c r="H5" s="2" t="s">
        <v>12</v>
      </c>
      <c r="I5" s="2" t="s">
        <v>17</v>
      </c>
    </row>
    <row r="6" spans="1:9" ht="12" customHeight="1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 t="s">
        <v>18</v>
      </c>
      <c r="H6" s="3" t="s">
        <v>19</v>
      </c>
      <c r="I6" s="3">
        <v>9</v>
      </c>
    </row>
    <row r="7" spans="1:9" ht="12" customHeight="1" x14ac:dyDescent="0.25">
      <c r="A7" s="4">
        <v>1</v>
      </c>
      <c r="B7" s="5" t="s">
        <v>3</v>
      </c>
      <c r="C7" s="6">
        <v>18949.2</v>
      </c>
      <c r="D7" s="6">
        <v>17406.400000000001</v>
      </c>
      <c r="E7" s="6">
        <v>121.7</v>
      </c>
      <c r="F7" s="6">
        <v>51570.100000000006</v>
      </c>
      <c r="G7" s="12">
        <v>-15092.800000000003</v>
      </c>
      <c r="H7" s="6">
        <v>15713.9</v>
      </c>
      <c r="I7" s="6">
        <f>H7-2.3</f>
        <v>15711.6</v>
      </c>
    </row>
    <row r="8" spans="1:9" ht="12" customHeight="1" x14ac:dyDescent="0.25">
      <c r="A8" s="4">
        <v>2</v>
      </c>
      <c r="B8" s="5" t="s">
        <v>4</v>
      </c>
      <c r="C8" s="6">
        <v>8161.9</v>
      </c>
      <c r="D8" s="6">
        <v>9510.2999999999993</v>
      </c>
      <c r="E8" s="6">
        <v>79.8</v>
      </c>
      <c r="F8" s="6">
        <v>41801.700000000004</v>
      </c>
      <c r="G8" s="12">
        <v>-24049.700000000008</v>
      </c>
      <c r="H8" s="6">
        <v>25039.4</v>
      </c>
      <c r="I8" s="6">
        <f>H8</f>
        <v>25039.4</v>
      </c>
    </row>
    <row r="9" spans="1:9" ht="12" customHeight="1" x14ac:dyDescent="0.25">
      <c r="A9" s="4">
        <v>3</v>
      </c>
      <c r="B9" s="5" t="s">
        <v>5</v>
      </c>
      <c r="C9" s="6">
        <v>3184.9</v>
      </c>
      <c r="D9" s="6">
        <v>11073.9</v>
      </c>
      <c r="E9" s="6">
        <v>0</v>
      </c>
      <c r="F9" s="6">
        <v>24595.899999999998</v>
      </c>
      <c r="G9" s="12">
        <v>-10337.099999999999</v>
      </c>
      <c r="H9" s="6">
        <v>10762.5</v>
      </c>
      <c r="I9" s="6">
        <f t="shared" ref="I9:I12" si="0">H9</f>
        <v>10762.5</v>
      </c>
    </row>
    <row r="10" spans="1:9" ht="12.75" customHeight="1" x14ac:dyDescent="0.25">
      <c r="A10" s="4">
        <v>4</v>
      </c>
      <c r="B10" s="5" t="s">
        <v>6</v>
      </c>
      <c r="C10" s="6">
        <v>1320.7</v>
      </c>
      <c r="D10" s="6">
        <v>3942.1</v>
      </c>
      <c r="E10" s="6">
        <v>0</v>
      </c>
      <c r="F10" s="6">
        <v>13857.5</v>
      </c>
      <c r="G10" s="12">
        <v>-8594.7000000000007</v>
      </c>
      <c r="H10" s="6">
        <v>8948.4</v>
      </c>
      <c r="I10" s="6">
        <f t="shared" si="0"/>
        <v>8948.4</v>
      </c>
    </row>
    <row r="11" spans="1:9" ht="12.75" customHeight="1" x14ac:dyDescent="0.25">
      <c r="A11" s="4">
        <v>5</v>
      </c>
      <c r="B11" s="5" t="s">
        <v>7</v>
      </c>
      <c r="C11" s="6">
        <v>4110</v>
      </c>
      <c r="D11" s="6">
        <v>7525.1</v>
      </c>
      <c r="E11" s="6">
        <v>62.8</v>
      </c>
      <c r="F11" s="6">
        <v>20339.5</v>
      </c>
      <c r="G11" s="12">
        <v>-8641.6</v>
      </c>
      <c r="H11" s="6">
        <v>8997.2000000000007</v>
      </c>
      <c r="I11" s="6">
        <f t="shared" si="0"/>
        <v>8997.2000000000007</v>
      </c>
    </row>
    <row r="12" spans="1:9" ht="12" customHeight="1" x14ac:dyDescent="0.25">
      <c r="A12" s="4">
        <v>6</v>
      </c>
      <c r="B12" s="5" t="s">
        <v>8</v>
      </c>
      <c r="C12" s="6">
        <v>219204.2</v>
      </c>
      <c r="D12" s="6">
        <v>1925.6</v>
      </c>
      <c r="E12" s="6">
        <v>11855.7</v>
      </c>
      <c r="F12" s="6">
        <v>255748.5</v>
      </c>
      <c r="G12" s="12">
        <v>-22762.999999999971</v>
      </c>
      <c r="H12" s="6">
        <v>23699.8</v>
      </c>
      <c r="I12" s="6">
        <f t="shared" si="0"/>
        <v>23699.8</v>
      </c>
    </row>
    <row r="13" spans="1:9" x14ac:dyDescent="0.25">
      <c r="A13" s="7"/>
      <c r="B13" s="8" t="s">
        <v>9</v>
      </c>
      <c r="C13" s="9">
        <f>SUM(C7:C12)</f>
        <v>254930.90000000002</v>
      </c>
      <c r="D13" s="9">
        <f>SUM(D7:D12)</f>
        <v>51383.399999999994</v>
      </c>
      <c r="E13" s="9">
        <f t="shared" ref="E13:G13" si="1">SUM(E7:E12)</f>
        <v>12120</v>
      </c>
      <c r="F13" s="9">
        <f t="shared" si="1"/>
        <v>407913.2</v>
      </c>
      <c r="G13" s="9">
        <f t="shared" si="1"/>
        <v>-89478.9</v>
      </c>
      <c r="H13" s="9">
        <f t="shared" ref="H13" si="2">SUM(H6:H12)</f>
        <v>93161.200000000012</v>
      </c>
      <c r="I13" s="9">
        <f>SUM(I7:I12)</f>
        <v>93158.900000000009</v>
      </c>
    </row>
  </sheetData>
  <mergeCells count="1">
    <mergeCell ref="A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Пономарева Ольга Юрьевна</dc:creator>
  <cp:lastModifiedBy>Таюрская Ольга Юрьевна</cp:lastModifiedBy>
  <dcterms:created xsi:type="dcterms:W3CDTF">2015-06-05T18:19:34Z</dcterms:created>
  <dcterms:modified xsi:type="dcterms:W3CDTF">2023-12-25T03:25:12Z</dcterms:modified>
</cp:coreProperties>
</file>